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75" windowWidth="9705" windowHeight="9315" activeTab="3"/>
  </bookViews>
  <sheets>
    <sheet name="BOM Validation" sheetId="1" r:id="rId1"/>
    <sheet name="BASELINE" sheetId="2" r:id="rId2"/>
    <sheet name="REV A" sheetId="4" r:id="rId3"/>
    <sheet name="TBDB" sheetId="5" r:id="rId4"/>
  </sheets>
  <definedNames>
    <definedName name="_xlnm.Print_Area" localSheetId="1">BASELINE!$A$1:$I$15</definedName>
    <definedName name="_xlnm.Print_Area" localSheetId="2">'REV A'!$A$1:$H$15</definedName>
    <definedName name="_xlnm.Print_Titles" localSheetId="0">'BOM Validation'!$3:$3</definedName>
  </definedNames>
  <calcPr calcId="152511"/>
</workbook>
</file>

<file path=xl/calcChain.xml><?xml version="1.0" encoding="utf-8"?>
<calcChain xmlns="http://schemas.openxmlformats.org/spreadsheetml/2006/main">
  <c r="F7" i="5" l="1"/>
  <c r="F6" i="5"/>
  <c r="F5" i="5"/>
  <c r="F4" i="5"/>
  <c r="F3" i="5"/>
  <c r="F2" i="5"/>
  <c r="G15" i="4" l="1"/>
  <c r="G14" i="4"/>
  <c r="G13" i="4"/>
  <c r="G12" i="4"/>
  <c r="G11" i="4"/>
  <c r="G10" i="4"/>
  <c r="H10" i="2" l="1"/>
  <c r="H11" i="2"/>
  <c r="H12" i="2"/>
  <c r="H14" i="2"/>
  <c r="H13" i="2"/>
  <c r="H15" i="2"/>
  <c r="J4" i="1" l="1"/>
  <c r="J5" i="1"/>
  <c r="J6" i="1"/>
  <c r="J7" i="1"/>
  <c r="J8" i="1"/>
</calcChain>
</file>

<file path=xl/sharedStrings.xml><?xml version="1.0" encoding="utf-8"?>
<sst xmlns="http://schemas.openxmlformats.org/spreadsheetml/2006/main" count="203" uniqueCount="90">
  <si>
    <t>NSN</t>
  </si>
  <si>
    <t>Description</t>
  </si>
  <si>
    <t>FC</t>
  </si>
  <si>
    <t>1</t>
  </si>
  <si>
    <t>2</t>
  </si>
  <si>
    <t>NAS815-4A</t>
  </si>
  <si>
    <t>5340005979433</t>
  </si>
  <si>
    <t>PLUG</t>
  </si>
  <si>
    <t>IN</t>
  </si>
  <si>
    <t>RS</t>
  </si>
  <si>
    <t>4</t>
  </si>
  <si>
    <t>4G13443-101A</t>
  </si>
  <si>
    <t>1620001164428</t>
  </si>
  <si>
    <t>RETAINER,COVER,INTE</t>
  </si>
  <si>
    <t>4G12532-101A</t>
  </si>
  <si>
    <t>1620001164415</t>
  </si>
  <si>
    <t>SHAFT</t>
  </si>
  <si>
    <t>.2</t>
  </si>
  <si>
    <t>MS28774-110</t>
  </si>
  <si>
    <t>5330005821538</t>
  </si>
  <si>
    <t>RING,BACKUP</t>
  </si>
  <si>
    <t>5331011602508</t>
  </si>
  <si>
    <t>O-RING</t>
  </si>
  <si>
    <t>PART NUMBER</t>
  </si>
  <si>
    <t>UPA</t>
  </si>
  <si>
    <t>COMMENTS</t>
  </si>
  <si>
    <t>KITS PER TB</t>
  </si>
  <si>
    <t>TOTAL</t>
  </si>
  <si>
    <t>ASSY</t>
  </si>
  <si>
    <t>END ITEM</t>
  </si>
  <si>
    <t>END ITEM DESC</t>
  </si>
  <si>
    <t>35427A</t>
  </si>
  <si>
    <t>C-5 SEQUENCE VAL 3H</t>
  </si>
  <si>
    <t>MS28778-4</t>
  </si>
  <si>
    <t>RS TO IN</t>
  </si>
  <si>
    <t>TOTAL MONTHLY REQUIREMENT=2</t>
  </si>
  <si>
    <t>1 KIT PER TB</t>
  </si>
  <si>
    <t>DELIVERY SCHEDULE = 2 TB FIRST WEDNESDAY OF MONTH</t>
  </si>
  <si>
    <t>35427A C-5 SEQUENCE VAL 3H</t>
  </si>
  <si>
    <t>TB1-1</t>
  </si>
  <si>
    <t>TB1-2</t>
  </si>
  <si>
    <t>TB1-3</t>
  </si>
  <si>
    <t>TB1-4</t>
  </si>
  <si>
    <t>TB1-6</t>
  </si>
  <si>
    <t>M83461/1-110</t>
  </si>
  <si>
    <t>TB1-5</t>
  </si>
  <si>
    <t>D9L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</si>
  <si>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</si>
  <si>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</si>
  <si>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</si>
  <si>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</si>
  <si>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</si>
  <si>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</si>
  <si>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</si>
  <si>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 </t>
  </si>
  <si>
    <t xml:space="preserve">RC/CC: </t>
  </si>
  <si>
    <t xml:space="preserve">MNCCZQ </t>
  </si>
  <si>
    <t>BSL</t>
  </si>
  <si>
    <t>Demand</t>
  </si>
  <si>
    <t>D07</t>
  </si>
  <si>
    <t>Annual:</t>
  </si>
  <si>
    <t xml:space="preserve">Monthly:  </t>
  </si>
  <si>
    <t>Line</t>
  </si>
  <si>
    <t>BIN</t>
  </si>
  <si>
    <t>NOUN</t>
  </si>
  <si>
    <t>QPA</t>
  </si>
  <si>
    <t>OVKT</t>
  </si>
  <si>
    <t>Total</t>
  </si>
  <si>
    <t>Comments</t>
  </si>
  <si>
    <t>G133</t>
  </si>
  <si>
    <t>( 1 Kit per Tackle Box)</t>
  </si>
  <si>
    <t>Two Tackle Boxes First Wednesday of the Month</t>
  </si>
  <si>
    <t>K2HIPV24556239</t>
  </si>
  <si>
    <t xml:space="preserve">RETAINER,COVER </t>
  </si>
  <si>
    <t>K183</t>
  </si>
  <si>
    <t>H160</t>
  </si>
  <si>
    <t>K772</t>
  </si>
  <si>
    <t>K773</t>
  </si>
  <si>
    <t>K774</t>
  </si>
  <si>
    <t>TB1-04</t>
  </si>
  <si>
    <t>TB1-05</t>
  </si>
  <si>
    <t>TB1-03</t>
  </si>
  <si>
    <t>TB1-01</t>
  </si>
  <si>
    <t>TB1-02</t>
  </si>
  <si>
    <t>TB1-06</t>
  </si>
  <si>
    <t>A</t>
  </si>
  <si>
    <t>1 KIT PER TACKLE BOX</t>
  </si>
  <si>
    <t>2 TBS EVERY FIRST WED OF THE MONTH</t>
  </si>
  <si>
    <t>RETAINER,PACKING</t>
  </si>
  <si>
    <t>SEQUENCE VALVE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</si>
</sst>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2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left"/>
    </xf>
    <xf numFmtId="0" fontId="19" fillId="34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 wrapText="1"/>
    </xf>
    <xf numFmtId="0" fontId="18" fillId="34" borderId="0" xfId="0" applyFont="1" applyFill="1" applyAlignment="1">
      <alignment horizontal="center"/>
    </xf>
    <xf numFmtId="0" fontId="20" fillId="0" borderId="10" xfId="0" applyFont="1" applyBorder="1" applyAlignment="1">
      <alignment horizontal="left"/>
    </xf>
    <xf numFmtId="0" fontId="23" fillId="34" borderId="1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shrinkToFit="1"/>
    </xf>
    <xf numFmtId="1" fontId="23" fillId="0" borderId="0" xfId="0" applyNumberFormat="1" applyFont="1" applyFill="1" applyAlignment="1">
      <alignment horizontal="left" shrinkToFit="1"/>
    </xf>
    <xf numFmtId="0" fontId="23" fillId="0" borderId="0" xfId="0" applyFont="1" applyFill="1"/>
    <xf numFmtId="0" fontId="23" fillId="0" borderId="0" xfId="0" applyFont="1" applyFill="1" applyAlignment="1">
      <alignment horizontal="right"/>
    </xf>
    <xf numFmtId="0" fontId="24" fillId="0" borderId="0" xfId="0" applyFont="1" applyFill="1" applyAlignment="1">
      <alignment horizontal="center"/>
    </xf>
    <xf numFmtId="1" fontId="23" fillId="0" borderId="0" xfId="0" applyNumberFormat="1" applyFont="1" applyFill="1" applyAlignment="1">
      <alignment horizontal="center" shrinkToFit="1"/>
    </xf>
    <xf numFmtId="0" fontId="23" fillId="0" borderId="0" xfId="0" applyFont="1" applyFill="1" applyBorder="1" applyAlignment="1">
      <alignment horizontal="center"/>
    </xf>
    <xf numFmtId="1" fontId="23" fillId="0" borderId="0" xfId="0" applyNumberFormat="1" applyFont="1" applyFill="1" applyBorder="1" applyAlignment="1" applyProtection="1">
      <alignment horizontal="center"/>
      <protection locked="0"/>
    </xf>
    <xf numFmtId="0" fontId="23" fillId="0" borderId="10" xfId="0" applyFont="1" applyFill="1" applyBorder="1" applyAlignment="1">
      <alignment horizontal="center"/>
    </xf>
    <xf numFmtId="1" fontId="23" fillId="0" borderId="1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shrinkToFit="1"/>
    </xf>
    <xf numFmtId="15" fontId="23" fillId="0" borderId="0" xfId="0" applyNumberFormat="1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22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0" fontId="21" fillId="0" borderId="11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Alignment="1">
      <alignment horizontal="center" shrinkToFit="1"/>
    </xf>
    <xf numFmtId="0" fontId="23" fillId="0" borderId="0" xfId="0" applyFont="1" applyFill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3" topLeftCell="A4" activePane="bottomLeft" state="frozen"/>
      <selection pane="bottomLeft" activeCell="G4" sqref="G4:K9"/>
    </sheetView>
  </sheetViews>
  <sheetFormatPr defaultRowHeight="12.75" x14ac:dyDescent="0.2"/>
  <cols>
    <col min="1" max="1" width="4.28515625" style="2" bestFit="1" customWidth="1"/>
    <col min="2" max="2" width="9.7109375" style="1" bestFit="1" customWidth="1"/>
    <col min="3" max="3" width="22.28515625" style="1" bestFit="1" customWidth="1"/>
    <col min="4" max="4" width="3.5703125" style="2" bestFit="1" customWidth="1"/>
    <col min="5" max="5" width="14.7109375" style="2" customWidth="1"/>
    <col min="6" max="6" width="18.7109375" style="2" bestFit="1" customWidth="1"/>
    <col min="7" max="7" width="29.42578125" style="2" bestFit="1" customWidth="1"/>
    <col min="8" max="8" width="4.85546875" style="2" bestFit="1" customWidth="1"/>
    <col min="9" max="9" width="7.7109375" style="1" bestFit="1" customWidth="1"/>
    <col min="10" max="10" width="6.7109375" style="1" bestFit="1" customWidth="1"/>
    <col min="11" max="11" width="6.140625" style="1" bestFit="1" customWidth="1"/>
    <col min="12" max="12" width="28.85546875" style="1" customWidth="1"/>
    <col min="13" max="16384" width="9.140625" style="1"/>
  </cols>
  <sheetData>
    <row r="1" spans="1:12" ht="36.75" customHeight="1" x14ac:dyDescent="0.35">
      <c r="A1" s="31" t="s">
        <v>36</v>
      </c>
      <c r="B1" s="32"/>
      <c r="C1" s="32"/>
      <c r="D1" s="32"/>
      <c r="E1" s="32"/>
      <c r="F1" s="35" t="s">
        <v>38</v>
      </c>
      <c r="G1" s="35"/>
      <c r="H1" s="35"/>
      <c r="I1" s="35"/>
    </row>
    <row r="2" spans="1:12" ht="36.75" customHeight="1" x14ac:dyDescent="0.2">
      <c r="A2" s="33" t="s">
        <v>35</v>
      </c>
      <c r="B2" s="33"/>
      <c r="C2" s="33"/>
      <c r="D2" s="33"/>
      <c r="E2" s="33"/>
      <c r="F2" s="34" t="s">
        <v>37</v>
      </c>
      <c r="G2" s="34"/>
      <c r="H2" s="34"/>
      <c r="I2" s="34"/>
    </row>
    <row r="3" spans="1:12" s="10" customFormat="1" ht="38.25" customHeight="1" x14ac:dyDescent="0.2">
      <c r="A3" s="12" t="s">
        <v>46</v>
      </c>
      <c r="B3" s="8" t="s">
        <v>29</v>
      </c>
      <c r="C3" s="8" t="s">
        <v>30</v>
      </c>
      <c r="D3" s="7" t="s">
        <v>2</v>
      </c>
      <c r="E3" s="7" t="s">
        <v>0</v>
      </c>
      <c r="F3" s="7" t="s">
        <v>23</v>
      </c>
      <c r="G3" s="7" t="s">
        <v>1</v>
      </c>
      <c r="H3" s="7" t="s">
        <v>24</v>
      </c>
      <c r="I3" s="9" t="s">
        <v>26</v>
      </c>
      <c r="J3" s="8" t="s">
        <v>27</v>
      </c>
      <c r="K3" s="8" t="s">
        <v>28</v>
      </c>
      <c r="L3" s="8" t="s">
        <v>25</v>
      </c>
    </row>
    <row r="4" spans="1:12" ht="38.25" customHeight="1" x14ac:dyDescent="0.2">
      <c r="A4" s="4" t="s">
        <v>3</v>
      </c>
      <c r="B4" s="3" t="s">
        <v>31</v>
      </c>
      <c r="C4" s="3" t="s">
        <v>32</v>
      </c>
      <c r="D4" s="4" t="s">
        <v>8</v>
      </c>
      <c r="E4" s="4" t="s">
        <v>6</v>
      </c>
      <c r="F4" s="4" t="s">
        <v>5</v>
      </c>
      <c r="G4" s="4" t="s">
        <v>7</v>
      </c>
      <c r="H4" s="4">
        <v>2</v>
      </c>
      <c r="I4" s="3">
        <v>1</v>
      </c>
      <c r="J4" s="8">
        <f t="shared" ref="J4:J8" si="0">H4*I4</f>
        <v>2</v>
      </c>
      <c r="K4" s="3" t="s">
        <v>43</v>
      </c>
      <c r="L4" s="3"/>
    </row>
    <row r="5" spans="1:12" ht="38.25" customHeight="1" x14ac:dyDescent="0.2">
      <c r="A5" s="4" t="s">
        <v>3</v>
      </c>
      <c r="B5" s="3" t="s">
        <v>31</v>
      </c>
      <c r="C5" s="3" t="s">
        <v>32</v>
      </c>
      <c r="D5" s="11" t="s">
        <v>9</v>
      </c>
      <c r="E5" s="4" t="s">
        <v>12</v>
      </c>
      <c r="F5" s="4" t="s">
        <v>11</v>
      </c>
      <c r="G5" s="4" t="s">
        <v>13</v>
      </c>
      <c r="H5" s="4" t="s">
        <v>4</v>
      </c>
      <c r="I5" s="3">
        <v>1</v>
      </c>
      <c r="J5" s="8">
        <f t="shared" si="0"/>
        <v>2</v>
      </c>
      <c r="K5" s="3" t="s">
        <v>39</v>
      </c>
      <c r="L5" s="5" t="s">
        <v>34</v>
      </c>
    </row>
    <row r="6" spans="1:12" ht="38.25" customHeight="1" x14ac:dyDescent="0.2">
      <c r="A6" s="4" t="s">
        <v>3</v>
      </c>
      <c r="B6" s="3" t="s">
        <v>31</v>
      </c>
      <c r="C6" s="3" t="s">
        <v>32</v>
      </c>
      <c r="D6" s="11" t="s">
        <v>9</v>
      </c>
      <c r="E6" s="4" t="s">
        <v>15</v>
      </c>
      <c r="F6" s="4" t="s">
        <v>14</v>
      </c>
      <c r="G6" s="4" t="s">
        <v>16</v>
      </c>
      <c r="H6" s="4" t="s">
        <v>4</v>
      </c>
      <c r="I6" s="3">
        <v>1</v>
      </c>
      <c r="J6" s="8">
        <f t="shared" si="0"/>
        <v>2</v>
      </c>
      <c r="K6" s="3" t="s">
        <v>40</v>
      </c>
      <c r="L6" s="5" t="s">
        <v>34</v>
      </c>
    </row>
    <row r="7" spans="1:12" ht="38.25" customHeight="1" x14ac:dyDescent="0.2">
      <c r="A7" s="4" t="s">
        <v>17</v>
      </c>
      <c r="B7" s="3" t="s">
        <v>31</v>
      </c>
      <c r="C7" s="3" t="s">
        <v>32</v>
      </c>
      <c r="D7" s="4" t="s">
        <v>8</v>
      </c>
      <c r="E7" s="4" t="s">
        <v>19</v>
      </c>
      <c r="F7" s="4" t="s">
        <v>18</v>
      </c>
      <c r="G7" s="4" t="s">
        <v>20</v>
      </c>
      <c r="H7" s="4" t="s">
        <v>10</v>
      </c>
      <c r="I7" s="3">
        <v>1</v>
      </c>
      <c r="J7" s="8">
        <f t="shared" si="0"/>
        <v>4</v>
      </c>
      <c r="K7" s="3" t="s">
        <v>41</v>
      </c>
      <c r="L7" s="3"/>
    </row>
    <row r="8" spans="1:12" ht="38.25" customHeight="1" x14ac:dyDescent="0.2">
      <c r="A8" s="4" t="s">
        <v>17</v>
      </c>
      <c r="B8" s="3" t="s">
        <v>31</v>
      </c>
      <c r="C8" s="3" t="s">
        <v>32</v>
      </c>
      <c r="D8" s="4" t="s">
        <v>8</v>
      </c>
      <c r="E8" s="4" t="s">
        <v>21</v>
      </c>
      <c r="F8" s="4" t="s">
        <v>44</v>
      </c>
      <c r="G8" s="4" t="s">
        <v>22</v>
      </c>
      <c r="H8" s="4" t="s">
        <v>4</v>
      </c>
      <c r="I8" s="3">
        <v>1</v>
      </c>
      <c r="J8" s="8">
        <f t="shared" si="0"/>
        <v>2</v>
      </c>
      <c r="K8" s="3" t="s">
        <v>45</v>
      </c>
      <c r="L8" s="3"/>
    </row>
    <row r="9" spans="1:12" ht="37.5" customHeight="1" x14ac:dyDescent="0.2">
      <c r="A9" s="4"/>
      <c r="B9" s="3" t="s">
        <v>31</v>
      </c>
      <c r="C9" s="3" t="s">
        <v>32</v>
      </c>
      <c r="D9" s="4" t="s">
        <v>8</v>
      </c>
      <c r="E9" s="6">
        <v>5331008052966</v>
      </c>
      <c r="F9" s="4" t="s">
        <v>33</v>
      </c>
      <c r="G9" s="4" t="s">
        <v>22</v>
      </c>
      <c r="H9" s="4">
        <v>2</v>
      </c>
      <c r="I9" s="3">
        <v>1</v>
      </c>
      <c r="J9" s="8">
        <v>2</v>
      </c>
      <c r="K9" s="3" t="s">
        <v>42</v>
      </c>
      <c r="L9" s="3"/>
    </row>
  </sheetData>
  <mergeCells count="4">
    <mergeCell ref="A1:E1"/>
    <mergeCell ref="A2:E2"/>
    <mergeCell ref="F2:I2"/>
    <mergeCell ref="F1:I1"/>
  </mergeCells>
  <pageMargins left="0.25" right="0.25" top="1" bottom="1" header="0.5" footer="0.5"/>
  <pageSetup scale="80" orientation="landscape" horizontalDpi="4294967295" verticalDpi="4294967295" r:id="rId1"/>
  <headerFooter>
    <oddFooter>&amp;R&amp;D&amp;C&amp;P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I15"/>
    </sheetView>
  </sheetViews>
  <sheetFormatPr defaultRowHeight="15" x14ac:dyDescent="0.25"/>
  <cols>
    <col min="1" max="1" width="5" bestFit="1" customWidth="1"/>
    <col min="2" max="2" width="5.7109375" customWidth="1"/>
    <col min="3" max="3" width="17.28515625" bestFit="1" customWidth="1"/>
    <col min="4" max="4" width="15.85546875" bestFit="1" customWidth="1"/>
    <col min="5" max="5" width="21.42578125" bestFit="1" customWidth="1"/>
    <col min="6" max="6" width="5" bestFit="1" customWidth="1"/>
    <col min="7" max="7" width="9.28515625" bestFit="1" customWidth="1"/>
    <col min="8" max="8" width="7.5703125" customWidth="1"/>
    <col min="9" max="9" width="12.5703125" customWidth="1"/>
    <col min="10" max="10" width="13.85546875" customWidth="1"/>
    <col min="11" max="11" width="16.140625" bestFit="1" customWidth="1"/>
  </cols>
  <sheetData>
    <row r="1" spans="1:11" x14ac:dyDescent="0.25">
      <c r="A1" s="13"/>
      <c r="B1" s="13"/>
      <c r="C1" s="14" t="s">
        <v>47</v>
      </c>
      <c r="D1" s="15" t="s">
        <v>72</v>
      </c>
      <c r="E1" s="16"/>
      <c r="F1" s="16"/>
      <c r="G1" s="17" t="s">
        <v>48</v>
      </c>
      <c r="H1" s="17"/>
      <c r="I1" s="13" t="s">
        <v>49</v>
      </c>
      <c r="J1" s="18"/>
      <c r="K1" s="18"/>
    </row>
    <row r="2" spans="1:11" x14ac:dyDescent="0.25">
      <c r="A2" s="13"/>
      <c r="B2" s="13"/>
      <c r="C2" s="14" t="s">
        <v>50</v>
      </c>
      <c r="D2" s="36" t="s">
        <v>38</v>
      </c>
      <c r="E2" s="37"/>
      <c r="F2" s="16"/>
      <c r="G2" s="17" t="s">
        <v>51</v>
      </c>
      <c r="H2" s="17"/>
      <c r="I2" s="25">
        <v>41835</v>
      </c>
      <c r="J2" s="18"/>
      <c r="K2" s="18"/>
    </row>
    <row r="3" spans="1:11" x14ac:dyDescent="0.25">
      <c r="A3" s="13"/>
      <c r="B3" s="13"/>
      <c r="C3" s="14" t="s">
        <v>52</v>
      </c>
      <c r="D3" s="19" t="s">
        <v>53</v>
      </c>
      <c r="E3" s="20" t="s">
        <v>54</v>
      </c>
      <c r="F3" s="16"/>
      <c r="G3" s="16"/>
      <c r="H3" s="16"/>
      <c r="I3" s="16"/>
      <c r="J3" s="18"/>
      <c r="K3" s="18"/>
    </row>
    <row r="4" spans="1:11" x14ac:dyDescent="0.25">
      <c r="A4" s="13"/>
      <c r="B4" s="13"/>
      <c r="C4" s="14" t="s">
        <v>55</v>
      </c>
      <c r="D4" s="21" t="s">
        <v>56</v>
      </c>
      <c r="E4" s="14"/>
      <c r="F4" s="16"/>
      <c r="G4" s="16"/>
      <c r="H4" s="16"/>
      <c r="I4" s="16"/>
      <c r="J4" s="18"/>
      <c r="K4" s="18"/>
    </row>
    <row r="5" spans="1:11" x14ac:dyDescent="0.25">
      <c r="A5" s="13"/>
      <c r="B5" s="13" t="s">
        <v>57</v>
      </c>
      <c r="C5" s="14" t="s">
        <v>58</v>
      </c>
      <c r="D5" s="38" t="s">
        <v>71</v>
      </c>
      <c r="E5" s="39"/>
      <c r="F5" s="39"/>
      <c r="G5" s="16"/>
      <c r="H5" s="16"/>
      <c r="I5" s="16"/>
      <c r="J5" s="18"/>
      <c r="K5" s="18"/>
    </row>
    <row r="6" spans="1:11" x14ac:dyDescent="0.25">
      <c r="A6" s="13"/>
      <c r="B6" s="13" t="s">
        <v>59</v>
      </c>
      <c r="C6" s="14" t="s">
        <v>60</v>
      </c>
      <c r="D6" s="19">
        <v>24</v>
      </c>
      <c r="E6" s="13" t="s">
        <v>31</v>
      </c>
      <c r="F6" s="16"/>
      <c r="G6" s="16"/>
      <c r="H6" s="16"/>
      <c r="I6" s="16"/>
      <c r="J6" s="18"/>
      <c r="K6" s="18"/>
    </row>
    <row r="7" spans="1:11" x14ac:dyDescent="0.25">
      <c r="A7" s="13"/>
      <c r="B7" s="13"/>
      <c r="C7" s="14" t="s">
        <v>61</v>
      </c>
      <c r="D7" s="19">
        <v>2</v>
      </c>
      <c r="E7" s="13" t="s">
        <v>70</v>
      </c>
      <c r="F7" s="16"/>
      <c r="G7" s="16"/>
      <c r="H7" s="16"/>
      <c r="I7" s="16"/>
      <c r="J7" s="18"/>
      <c r="K7" s="18"/>
    </row>
    <row r="8" spans="1:11" x14ac:dyDescent="0.25">
      <c r="A8" s="13"/>
      <c r="B8" s="13"/>
      <c r="C8" s="14"/>
      <c r="D8" s="19"/>
      <c r="E8" s="16"/>
      <c r="F8" s="16"/>
      <c r="G8" s="16"/>
      <c r="H8" s="16"/>
      <c r="I8" s="16"/>
    </row>
    <row r="9" spans="1:11" x14ac:dyDescent="0.25">
      <c r="A9" s="22" t="s">
        <v>62</v>
      </c>
      <c r="B9" s="22" t="s">
        <v>63</v>
      </c>
      <c r="C9" s="22" t="s">
        <v>23</v>
      </c>
      <c r="D9" s="23" t="s">
        <v>0</v>
      </c>
      <c r="E9" s="22" t="s">
        <v>64</v>
      </c>
      <c r="F9" s="22" t="s">
        <v>65</v>
      </c>
      <c r="G9" s="22" t="s">
        <v>66</v>
      </c>
      <c r="H9" s="22" t="s">
        <v>67</v>
      </c>
      <c r="I9" s="22" t="s">
        <v>68</v>
      </c>
    </row>
    <row r="10" spans="1:11" ht="12.75" customHeight="1" x14ac:dyDescent="0.25">
      <c r="A10" s="26">
        <v>1</v>
      </c>
      <c r="B10" s="27" t="s">
        <v>69</v>
      </c>
      <c r="C10" s="28" t="s">
        <v>33</v>
      </c>
      <c r="D10" s="29">
        <v>5331008052966</v>
      </c>
      <c r="E10" s="28" t="s">
        <v>22</v>
      </c>
      <c r="F10" s="28">
        <v>2</v>
      </c>
      <c r="G10" s="28">
        <v>0</v>
      </c>
      <c r="H10" s="30">
        <f t="shared" ref="H10:H14" si="0">F10*1</f>
        <v>2</v>
      </c>
      <c r="I10" s="28" t="s">
        <v>79</v>
      </c>
    </row>
    <row r="11" spans="1:11" ht="12.75" customHeight="1" x14ac:dyDescent="0.25">
      <c r="A11" s="26">
        <v>2</v>
      </c>
      <c r="B11" s="27" t="s">
        <v>75</v>
      </c>
      <c r="C11" s="28" t="s">
        <v>44</v>
      </c>
      <c r="D11" s="29">
        <v>5331011602508</v>
      </c>
      <c r="E11" s="29" t="s">
        <v>22</v>
      </c>
      <c r="F11" s="29">
        <v>2</v>
      </c>
      <c r="G11" s="28">
        <v>0</v>
      </c>
      <c r="H11" s="30">
        <f t="shared" si="0"/>
        <v>2</v>
      </c>
      <c r="I11" s="28" t="s">
        <v>80</v>
      </c>
    </row>
    <row r="12" spans="1:11" ht="12.75" customHeight="1" x14ac:dyDescent="0.25">
      <c r="A12" s="26">
        <v>3</v>
      </c>
      <c r="B12" s="27" t="s">
        <v>74</v>
      </c>
      <c r="C12" s="28" t="s">
        <v>18</v>
      </c>
      <c r="D12" s="29">
        <v>5330005821538</v>
      </c>
      <c r="E12" s="29" t="s">
        <v>20</v>
      </c>
      <c r="F12" s="29">
        <v>4</v>
      </c>
      <c r="G12" s="28">
        <v>0</v>
      </c>
      <c r="H12" s="30">
        <f t="shared" si="0"/>
        <v>4</v>
      </c>
      <c r="I12" s="28" t="s">
        <v>81</v>
      </c>
    </row>
    <row r="13" spans="1:11" ht="12.75" customHeight="1" x14ac:dyDescent="0.25">
      <c r="A13" s="26">
        <v>4</v>
      </c>
      <c r="B13" s="27" t="s">
        <v>76</v>
      </c>
      <c r="C13" s="28" t="s">
        <v>11</v>
      </c>
      <c r="D13" s="29">
        <v>1620001164428</v>
      </c>
      <c r="E13" s="29" t="s">
        <v>73</v>
      </c>
      <c r="F13" s="29">
        <v>2</v>
      </c>
      <c r="G13" s="28">
        <v>0</v>
      </c>
      <c r="H13" s="30">
        <f t="shared" si="0"/>
        <v>2</v>
      </c>
      <c r="I13" s="28" t="s">
        <v>82</v>
      </c>
    </row>
    <row r="14" spans="1:11" ht="12.75" customHeight="1" x14ac:dyDescent="0.25">
      <c r="A14" s="26">
        <v>5</v>
      </c>
      <c r="B14" s="27" t="s">
        <v>77</v>
      </c>
      <c r="C14" s="28" t="s">
        <v>14</v>
      </c>
      <c r="D14" s="29">
        <v>1620001164415</v>
      </c>
      <c r="E14" s="29" t="s">
        <v>16</v>
      </c>
      <c r="F14" s="29">
        <v>2</v>
      </c>
      <c r="G14" s="28">
        <v>0</v>
      </c>
      <c r="H14" s="30">
        <f t="shared" si="0"/>
        <v>2</v>
      </c>
      <c r="I14" s="28" t="s">
        <v>83</v>
      </c>
    </row>
    <row r="15" spans="1:11" ht="12.75" customHeight="1" x14ac:dyDescent="0.25">
      <c r="A15" s="26">
        <v>6</v>
      </c>
      <c r="B15" s="27" t="s">
        <v>78</v>
      </c>
      <c r="C15" s="28" t="s">
        <v>5</v>
      </c>
      <c r="D15" s="29">
        <v>5340005979433</v>
      </c>
      <c r="E15" s="29" t="s">
        <v>7</v>
      </c>
      <c r="F15" s="29">
        <v>2</v>
      </c>
      <c r="G15" s="28">
        <v>0</v>
      </c>
      <c r="H15" s="30">
        <f>F15*1</f>
        <v>2</v>
      </c>
      <c r="I15" s="28" t="s">
        <v>84</v>
      </c>
    </row>
  </sheetData>
  <sortState ref="A10:L15">
    <sortCondition ref="B10:B15"/>
  </sortState>
  <mergeCells count="2">
    <mergeCell ref="D2:E2"/>
    <mergeCell ref="D5:F5"/>
  </mergeCells>
  <pageMargins left="0" right="0" top="0.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28" sqref="E28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.140625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13"/>
      <c r="B1" s="13"/>
      <c r="C1" s="24" t="s">
        <v>47</v>
      </c>
      <c r="D1" s="15" t="s">
        <v>72</v>
      </c>
      <c r="E1" s="16"/>
      <c r="F1" s="16"/>
      <c r="G1" s="17" t="s">
        <v>48</v>
      </c>
      <c r="H1" s="13" t="s">
        <v>85</v>
      </c>
    </row>
    <row r="2" spans="1:9" ht="12.75" customHeight="1" x14ac:dyDescent="0.25">
      <c r="A2" s="13"/>
      <c r="B2" s="13"/>
      <c r="C2" s="24" t="s">
        <v>50</v>
      </c>
      <c r="D2" s="36" t="s">
        <v>38</v>
      </c>
      <c r="E2" s="37"/>
      <c r="F2" s="16"/>
      <c r="G2" s="17" t="s">
        <v>51</v>
      </c>
      <c r="H2" s="25">
        <v>41968</v>
      </c>
    </row>
    <row r="3" spans="1:9" ht="12.75" customHeight="1" x14ac:dyDescent="0.25">
      <c r="A3" s="13"/>
      <c r="B3" s="13"/>
      <c r="C3" s="24" t="s">
        <v>52</v>
      </c>
      <c r="D3" s="19" t="s">
        <v>53</v>
      </c>
      <c r="E3" s="13" t="s">
        <v>86</v>
      </c>
      <c r="F3" s="16"/>
      <c r="G3" s="16"/>
      <c r="H3" s="16"/>
      <c r="I3" s="16"/>
    </row>
    <row r="4" spans="1:9" ht="12.75" customHeight="1" x14ac:dyDescent="0.25">
      <c r="A4" s="13"/>
      <c r="B4" s="13"/>
      <c r="C4" s="24" t="s">
        <v>55</v>
      </c>
      <c r="D4" s="21" t="s">
        <v>56</v>
      </c>
      <c r="E4" s="24"/>
      <c r="F4" s="16"/>
      <c r="G4" s="16"/>
      <c r="H4" s="16"/>
      <c r="I4" s="16"/>
    </row>
    <row r="5" spans="1:9" ht="12.75" customHeight="1" x14ac:dyDescent="0.25">
      <c r="A5" s="13"/>
      <c r="B5" s="13" t="s">
        <v>57</v>
      </c>
      <c r="C5" s="24" t="s">
        <v>58</v>
      </c>
      <c r="D5" s="38" t="s">
        <v>87</v>
      </c>
      <c r="E5" s="39"/>
      <c r="F5" s="39"/>
      <c r="G5" s="16"/>
      <c r="H5" s="16"/>
      <c r="I5" s="16"/>
    </row>
    <row r="6" spans="1:9" ht="12.75" customHeight="1" x14ac:dyDescent="0.25">
      <c r="A6" s="13"/>
      <c r="B6" s="13" t="s">
        <v>59</v>
      </c>
      <c r="C6" s="24" t="s">
        <v>60</v>
      </c>
      <c r="D6" s="19">
        <v>24</v>
      </c>
      <c r="E6" s="13" t="s">
        <v>31</v>
      </c>
      <c r="F6" s="16"/>
      <c r="G6" s="16"/>
      <c r="H6" s="16"/>
      <c r="I6" s="16"/>
    </row>
    <row r="7" spans="1:9" ht="12.75" customHeight="1" x14ac:dyDescent="0.25">
      <c r="A7" s="13"/>
      <c r="B7" s="13"/>
      <c r="C7" s="24" t="s">
        <v>61</v>
      </c>
      <c r="D7" s="19">
        <v>2</v>
      </c>
      <c r="F7" s="16"/>
      <c r="G7" s="16"/>
      <c r="H7" s="16"/>
      <c r="I7" s="16"/>
    </row>
    <row r="8" spans="1:9" ht="12.75" customHeight="1" x14ac:dyDescent="0.25">
      <c r="A8" s="13"/>
      <c r="B8" s="13"/>
      <c r="C8" s="24"/>
      <c r="D8" s="19"/>
      <c r="E8" s="16"/>
      <c r="F8" s="16"/>
      <c r="G8" s="16"/>
      <c r="H8" s="16"/>
      <c r="I8" s="16"/>
    </row>
    <row r="9" spans="1:9" ht="12.75" customHeight="1" x14ac:dyDescent="0.25">
      <c r="A9" s="22" t="s">
        <v>62</v>
      </c>
      <c r="B9" s="22" t="s">
        <v>63</v>
      </c>
      <c r="C9" s="22" t="s">
        <v>23</v>
      </c>
      <c r="D9" s="23" t="s">
        <v>0</v>
      </c>
      <c r="E9" s="22" t="s">
        <v>64</v>
      </c>
      <c r="F9" s="22" t="s">
        <v>65</v>
      </c>
      <c r="G9" s="22" t="s">
        <v>67</v>
      </c>
      <c r="H9" s="22" t="s">
        <v>68</v>
      </c>
    </row>
    <row r="10" spans="1:9" ht="12.75" customHeight="1" x14ac:dyDescent="0.25">
      <c r="A10" s="26">
        <v>1</v>
      </c>
      <c r="B10" s="27" t="s">
        <v>69</v>
      </c>
      <c r="C10" s="28" t="s">
        <v>33</v>
      </c>
      <c r="D10" s="29">
        <v>5331008052966</v>
      </c>
      <c r="E10" s="28" t="s">
        <v>22</v>
      </c>
      <c r="F10" s="28">
        <v>3</v>
      </c>
      <c r="G10" s="30">
        <f t="shared" ref="G10:G14" si="0">F10*1</f>
        <v>3</v>
      </c>
      <c r="H10" s="28" t="s">
        <v>79</v>
      </c>
    </row>
    <row r="11" spans="1:9" ht="12.75" customHeight="1" x14ac:dyDescent="0.25">
      <c r="A11" s="26">
        <v>2</v>
      </c>
      <c r="B11" s="27" t="s">
        <v>75</v>
      </c>
      <c r="C11" s="28" t="s">
        <v>44</v>
      </c>
      <c r="D11" s="29">
        <v>5331011602508</v>
      </c>
      <c r="E11" s="29" t="s">
        <v>22</v>
      </c>
      <c r="F11" s="29">
        <v>2</v>
      </c>
      <c r="G11" s="30">
        <f t="shared" si="0"/>
        <v>2</v>
      </c>
      <c r="H11" s="28" t="s">
        <v>80</v>
      </c>
    </row>
    <row r="12" spans="1:9" ht="12.75" customHeight="1" x14ac:dyDescent="0.25">
      <c r="A12" s="26">
        <v>3</v>
      </c>
      <c r="B12" s="27" t="s">
        <v>74</v>
      </c>
      <c r="C12" s="28" t="s">
        <v>18</v>
      </c>
      <c r="D12" s="29">
        <v>5330005821538</v>
      </c>
      <c r="E12" s="29" t="s">
        <v>88</v>
      </c>
      <c r="F12" s="29">
        <v>4</v>
      </c>
      <c r="G12" s="30">
        <f t="shared" si="0"/>
        <v>4</v>
      </c>
      <c r="H12" s="28" t="s">
        <v>81</v>
      </c>
    </row>
    <row r="13" spans="1:9" ht="12.75" customHeight="1" x14ac:dyDescent="0.25">
      <c r="A13" s="26">
        <v>4</v>
      </c>
      <c r="B13" s="27" t="s">
        <v>76</v>
      </c>
      <c r="C13" s="28" t="s">
        <v>11</v>
      </c>
      <c r="D13" s="29">
        <v>1620001164428</v>
      </c>
      <c r="E13" s="29" t="s">
        <v>73</v>
      </c>
      <c r="F13" s="29">
        <v>2</v>
      </c>
      <c r="G13" s="30">
        <f t="shared" si="0"/>
        <v>2</v>
      </c>
      <c r="H13" s="28" t="s">
        <v>82</v>
      </c>
    </row>
    <row r="14" spans="1:9" ht="12.75" customHeight="1" x14ac:dyDescent="0.25">
      <c r="A14" s="26">
        <v>5</v>
      </c>
      <c r="B14" s="27" t="s">
        <v>77</v>
      </c>
      <c r="C14" s="28" t="s">
        <v>14</v>
      </c>
      <c r="D14" s="29">
        <v>1620001164415</v>
      </c>
      <c r="E14" s="29" t="s">
        <v>89</v>
      </c>
      <c r="F14" s="29">
        <v>2</v>
      </c>
      <c r="G14" s="30">
        <f t="shared" si="0"/>
        <v>2</v>
      </c>
      <c r="H14" s="28" t="s">
        <v>83</v>
      </c>
    </row>
    <row r="15" spans="1:9" ht="12.75" customHeight="1" x14ac:dyDescent="0.25">
      <c r="A15" s="26">
        <v>6</v>
      </c>
      <c r="B15" s="27" t="s">
        <v>78</v>
      </c>
      <c r="C15" s="28" t="s">
        <v>5</v>
      </c>
      <c r="D15" s="29">
        <v>5340005979433</v>
      </c>
      <c r="E15" s="29" t="s">
        <v>7</v>
      </c>
      <c r="F15" s="29">
        <v>3</v>
      </c>
      <c r="G15" s="30">
        <f>F15*1</f>
        <v>3</v>
      </c>
      <c r="H15" s="28" t="s">
        <v>84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E31" sqref="E31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19.28515625" bestFit="1" customWidth="1"/>
    <col min="5" max="5" width="5" bestFit="1" customWidth="1"/>
    <col min="6" max="6" width="5.5703125" bestFit="1" customWidth="1"/>
    <col min="7" max="7" width="10.5703125" bestFit="1" customWidth="1"/>
  </cols>
  <sheetData>
    <row r="1" spans="1:7" ht="12.75" customHeight="1" x14ac:dyDescent="0.25">
      <c r="A1" s="22" t="s">
        <v>63</v>
      </c>
      <c r="B1" s="22" t="s">
        <v>23</v>
      </c>
      <c r="C1" s="23" t="s">
        <v>0</v>
      </c>
      <c r="D1" s="22" t="s">
        <v>64</v>
      </c>
      <c r="E1" s="22" t="s">
        <v>65</v>
      </c>
      <c r="F1" s="22" t="s">
        <v>67</v>
      </c>
      <c r="G1" s="22" t="s">
        <v>68</v>
      </c>
    </row>
    <row r="2" spans="1:7" ht="12.75" customHeight="1" x14ac:dyDescent="0.25">
      <c r="A2" s="27" t="s">
        <v>69</v>
      </c>
      <c r="B2" s="28" t="s">
        <v>33</v>
      </c>
      <c r="C2" s="29">
        <v>5331008052966</v>
      </c>
      <c r="D2" s="28" t="s">
        <v>22</v>
      </c>
      <c r="E2" s="28">
        <v>3</v>
      </c>
      <c r="F2" s="30">
        <f t="shared" ref="F2:F6" si="0">E2*1</f>
        <v>3</v>
      </c>
      <c r="G2" s="28" t="s">
        <v>79</v>
      </c>
    </row>
    <row r="3" spans="1:7" ht="12.75" customHeight="1" x14ac:dyDescent="0.25">
      <c r="A3" s="27" t="s">
        <v>75</v>
      </c>
      <c r="B3" s="28" t="s">
        <v>44</v>
      </c>
      <c r="C3" s="29">
        <v>5331011602508</v>
      </c>
      <c r="D3" s="29" t="s">
        <v>22</v>
      </c>
      <c r="E3" s="29">
        <v>2</v>
      </c>
      <c r="F3" s="30">
        <f t="shared" si="0"/>
        <v>2</v>
      </c>
      <c r="G3" s="28" t="s">
        <v>80</v>
      </c>
    </row>
    <row r="4" spans="1:7" ht="12.75" customHeight="1" x14ac:dyDescent="0.25">
      <c r="A4" s="27" t="s">
        <v>74</v>
      </c>
      <c r="B4" s="28" t="s">
        <v>18</v>
      </c>
      <c r="C4" s="29">
        <v>5330005821538</v>
      </c>
      <c r="D4" s="29" t="s">
        <v>88</v>
      </c>
      <c r="E4" s="29">
        <v>4</v>
      </c>
      <c r="F4" s="30">
        <f t="shared" si="0"/>
        <v>4</v>
      </c>
      <c r="G4" s="28" t="s">
        <v>81</v>
      </c>
    </row>
    <row r="5" spans="1:7" ht="12.75" customHeight="1" x14ac:dyDescent="0.25">
      <c r="A5" s="27" t="s">
        <v>76</v>
      </c>
      <c r="B5" s="28" t="s">
        <v>11</v>
      </c>
      <c r="C5" s="29">
        <v>1620001164428</v>
      </c>
      <c r="D5" s="29" t="s">
        <v>73</v>
      </c>
      <c r="E5" s="29">
        <v>2</v>
      </c>
      <c r="F5" s="30">
        <f t="shared" si="0"/>
        <v>2</v>
      </c>
      <c r="G5" s="28" t="s">
        <v>82</v>
      </c>
    </row>
    <row r="6" spans="1:7" ht="12.75" customHeight="1" x14ac:dyDescent="0.25">
      <c r="A6" s="27" t="s">
        <v>77</v>
      </c>
      <c r="B6" s="28" t="s">
        <v>14</v>
      </c>
      <c r="C6" s="29">
        <v>1620001164415</v>
      </c>
      <c r="D6" s="29" t="s">
        <v>89</v>
      </c>
      <c r="E6" s="29">
        <v>2</v>
      </c>
      <c r="F6" s="30">
        <f t="shared" si="0"/>
        <v>2</v>
      </c>
      <c r="G6" s="28" t="s">
        <v>83</v>
      </c>
    </row>
    <row r="7" spans="1:7" ht="12.75" customHeight="1" x14ac:dyDescent="0.25">
      <c r="A7" s="27" t="s">
        <v>78</v>
      </c>
      <c r="B7" s="28" t="s">
        <v>5</v>
      </c>
      <c r="C7" s="29">
        <v>5340005979433</v>
      </c>
      <c r="D7" s="29" t="s">
        <v>7</v>
      </c>
      <c r="E7" s="29">
        <v>3</v>
      </c>
      <c r="F7" s="30">
        <f>E7*1</f>
        <v>3</v>
      </c>
      <c r="G7" s="28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BOM Validation</vt:lpstr>
      <vt:lpstr>BASELINE</vt:lpstr>
      <vt:lpstr>REV A</vt:lpstr>
      <vt:lpstr>TBDB</vt:lpstr>
      <vt:lpstr>BASELINE!Print_Area</vt:lpstr>
      <vt:lpstr>'REV A'!Print_Area</vt:lpstr>
      <vt:lpstr>'BOM Validation'!Print_Titles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MESSENGER, CLAYTON L WG-10 USAF AFMC 573 AMXS/MXDPAB</dc:creator>
  <cp:lastModifiedBy>Barnes, Michael S DLA CTR AVIATION</cp:lastModifiedBy>
  <cp:lastPrinted>2015-08-07T12:21:16Z</cp:lastPrinted>
  <dcterms:created xsi:type="dcterms:W3CDTF">2014-06-23T15:26:25Z</dcterms:created>
  <dcterms:modified xsi:type="dcterms:W3CDTF">2016-01-28T21:16:37Z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